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M52" i="18"/>
  <c r="AR52" i="18"/>
  <c r="AV52" i="18"/>
  <c r="AV74" i="18"/>
  <c r="AO52" i="18"/>
  <c r="AS52" i="18"/>
  <c r="Q64" i="15"/>
  <c r="Q63" i="15"/>
  <c r="Q62" i="15"/>
  <c r="Q61" i="15"/>
  <c r="Q60" i="15"/>
  <c r="Q59" i="15"/>
  <c r="Q58" i="15"/>
  <c r="Q57" i="15"/>
  <c r="Q55" i="15"/>
  <c r="Q53" i="15"/>
  <c r="Q51" i="15"/>
  <c r="Q50" i="15"/>
  <c r="Q48" i="15"/>
  <c r="Q46" i="15"/>
  <c r="Q44" i="15"/>
  <c r="Q43" i="15"/>
  <c r="Q42" i="15"/>
  <c r="Q41" i="15"/>
  <c r="Q40" i="15"/>
  <c r="Q39" i="15"/>
  <c r="Q38" i="15"/>
  <c r="Q37" i="15"/>
  <c r="Q36" i="15"/>
  <c r="Q35" i="15"/>
  <c r="Q31" i="15"/>
  <c r="Q29" i="15"/>
  <c r="Q28" i="15"/>
  <c r="Q26" i="15"/>
  <c r="Q25" i="15"/>
  <c r="AK24" i="15"/>
  <c r="AK27" i="15" s="1"/>
  <c r="Q27" i="15" s="1"/>
  <c r="C48" i="7"/>
  <c r="C49" i="7" s="1"/>
  <c r="AK30" i="15" s="1"/>
  <c r="Q30" i="15" s="1"/>
  <c r="Q24" i="15" l="1"/>
  <c r="C25" i="15"/>
  <c r="C26" i="15"/>
  <c r="C27" i="15"/>
  <c r="C28" i="15"/>
  <c r="C29" i="15"/>
  <c r="C30" i="15"/>
  <c r="C31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8" i="15"/>
  <c r="R34" i="15"/>
  <c r="R39" i="15"/>
  <c r="R41" i="15"/>
  <c r="R47" i="15"/>
  <c r="R49" i="15"/>
  <c r="R56" i="15"/>
  <c r="R63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Q54" i="15" s="1"/>
  <c r="AK52" i="15"/>
  <c r="Q52" i="15" s="1"/>
  <c r="AK49" i="15"/>
  <c r="Q49" i="15" s="1"/>
  <c r="AK47" i="15"/>
  <c r="Q47" i="15" s="1"/>
  <c r="AK45" i="15"/>
  <c r="Q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  <c r="Q34" i="15"/>
  <c r="AK34" i="15"/>
  <c r="C34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<sst xmlns="http://schemas.openxmlformats.org/spreadsheetml/2006/main" count="1497" uniqueCount="531">
  <si>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</si>
  <si>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</si>
  <si>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</si>
  <si>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</si>
  <si>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</si>
  <si>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</si>
  <si>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</si>
  <si>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</si>
  <si>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</si>
  <si>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</si>
  <si>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</si>
  <si>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</si>
  <si>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</si>
  <si>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</si>
  <si>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</si>
  <si>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</si>
  <si>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</si>
  <si>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</si>
  <si>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</si>
  <si>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</si>
  <si>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</si>
  <si>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</si>
  <si>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</si>
  <si>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</si>
  <si>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</si>
  <si>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</si>
  <si>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</si>
  <si>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</si>
  <si>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</si>
  <si>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</si>
  <si>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</si>
  <si>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</si>
  <si>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</si>
  <si>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</si>
  <si>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</si>
  <si>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</si>
  <si>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</si>
  <si>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</si>
  <si>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</si>
  <si>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</si>
  <si>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</si>
  <si>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</si>
  <si>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</si>
  <si>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</si>
  <si>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</si>
  <si>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</si>
  <si>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</si>
  <si>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</si>
  <si>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</si>
  <si>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</si>
  <si>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</si>
  <si>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</si>
  <si>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</si>
  <si>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</si>
  <si>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</si>
  <si>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</si>
  <si>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</si>
  <si>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</si>
  <si>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</si>
  <si>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</si>
  <si>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</si>
  <si>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</si>
  <si>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</si>
  <si>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</si>
  <si>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</si>
  <si>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</si>
  <si>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</si>
  <si>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</si>
  <si>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</si>
  <si>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</si>
  <si>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</si>
  <si>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</si>
  <si>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</si>
  <si>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</si>
  <si>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</si>
  <si>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</si>
  <si>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</si>
  <si>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</si>
  <si>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</si>
  <si>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</si>
  <si>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</si>
  <si>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</si>
  <si>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</si>
  <si>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</si>
  <si>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</si>
  <si>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</si>
  <si>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</si>
  <si>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</si>
  <si>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</si>
  <si>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</si>
  <si>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</si>
  <si>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</si>
  <si>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</si>
  <si>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</si>
  <si>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</si>
  <si>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</si>
  <si>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</si>
  <si>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</si>
  <si>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</si>
  <si>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</si>
  <si>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</si>
  <si>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</si>
  <si>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</si>
  <si>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</si>
  <si>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</si>
  <si>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</si>
  <si>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</si>
  <si>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</si>
  <si>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</si>
  <si>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</si>
  <si>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</si>
  <si>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</si>
  <si>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</si>
  <si>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</si>
  <si>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</si>
  <si>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</si>
  <si>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</si>
  <si>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</si>
  <si>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</si>
  <si>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</si>
  <si>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</si>
  <si>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</si>
  <si>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</si>
  <si>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</si>
  <si>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</si>
  <si>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</si>
  <si>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</si>
  <si>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</si>
  <si>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</si>
  <si>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</si>
  <si>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</si>
  <si>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</si>
  <si>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</si>
  <si>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</si>
  <si>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</si>
  <si>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</si>
  <si>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</si>
  <si>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</si>
  <si>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</si>
  <si>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</si>
  <si>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</si>
  <si>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</si>
  <si>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</si>
  <si>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</si>
  <si>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</si>
  <si>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</si>
  <si>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</si>
  <si>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</si>
  <si>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</si>
  <si>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</si>
  <si>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</si>
  <si>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</si>
  <si>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</si>
  <si>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</si>
  <si>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</si>
  <si>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</si>
  <si>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</si>
  <si>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</si>
  <si>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</si>
  <si>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</si>
  <si>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</si>
  <si>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</si>
  <si>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</si>
  <si>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</si>
  <si>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</si>
  <si>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</si>
  <si>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</si>
  <si>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</si>
  <si>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</si>
  <si>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</si>
  <si>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</si>
  <si>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</si>
  <si>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</si>
  <si>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</si>
  <si>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</si>
  <si>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</si>
  <si>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</si>
  <si>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</si>
  <si>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</si>
  <si>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</si>
  <si>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</si>
  <si>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</si>
  <si>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</si>
  <si>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</si>
  <si>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</si>
  <si>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</si>
  <si>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</si>
  <si>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</si>
  <si>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</si>
  <si>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</si>
  <si>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</si>
  <si>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</si>
  <si>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</si>
  <si>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</si>
  <si>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</si>
  <si>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</si>
  <si>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</si>
  <si>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</si>
  <si>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</si>
  <si>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</si>
  <si>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</si>
  <si>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</si>
  <si>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</si>
  <si>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</si>
  <si>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</si>
  <si>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</si>
  <si>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</si>
  <si>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</si>
  <si>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</si>
  <si>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</si>
  <si>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</si>
  <si>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</si>
  <si>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</si>
  <si>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</si>
  <si>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</si>
  <si>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</si>
  <si>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</si>
  <si>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</si>
  <si>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</si>
  <si>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</si>
  <si>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</si>
  <si>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</si>
  <si>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</si>
  <si>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</si>
  <si>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</si>
  <si>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</si>
  <si>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</si>
  <si>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</si>
  <si>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</si>
  <si>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</si>
  <si>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</si>
  <si>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</si>
  <si>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</si>
  <si>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</si>
  <si>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</si>
  <si>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</si>
  <si>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</si>
  <si>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</si>
  <si>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</si>
  <si>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</si>
  <si>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</si>
  <si>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</si>
  <si>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</si>
  <si>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</si>
  <si>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</si>
  <si>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</si>
  <si>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</si>
  <si>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</si>
  <si>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</si>
  <si>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</si>
  <si>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</si>
  <si>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</si>
  <si>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</si>
  <si>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</si>
  <si>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</si>
  <si>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</si>
  <si>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</si>
  <si>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</si>
  <si>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</si>
  <si>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</si>
  <si>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</si>
  <si>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</si>
  <si>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</si>
  <si>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</si>
  <si>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</si>
  <si>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</si>
  <si>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</si>
  <si>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</si>
  <si>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</si>
  <si>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</si>
  <si>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</si>
  <si>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</si>
  <si>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</si>
  <si>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</si>
  <si>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</si>
  <si>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</si>
  <si>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</si>
  <si>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</si>
  <si>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0,4 мВА, 1шт.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</si>
  <si>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</si>
  <si>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Юрьянский район, д. Боровая</t>
  </si>
  <si>
    <t>ТП-52-325</t>
  </si>
  <si>
    <t>Акт от 28.09.2023 г., ООО "Региональная сеть"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</si>
  <si>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</si>
  <si>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</si>
  <si>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</si>
  <si>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</si>
  <si>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</si>
  <si>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</si>
  <si>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</si>
  <si>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</si>
  <si>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</si>
  <si>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</si>
  <si>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</si>
  <si>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</si>
  <si>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</si>
  <si>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</si>
  <si>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</si>
  <si>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</si>
  <si>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</si>
  <si>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</si>
  <si>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</si>
  <si>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</si>
  <si>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</si>
  <si>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</si>
  <si>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</si>
  <si>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</si>
  <si>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</si>
  <si>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</si>
  <si>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</si>
  <si>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</si>
  <si>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</si>
  <si>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</si>
  <si>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</si>
  <si>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</si>
  <si>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</si>
  <si>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</si>
  <si>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</si>
  <si>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</si>
  <si>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</si>
  <si>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</si>
  <si>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</si>
  <si>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</si>
  <si>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</si>
  <si>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</si>
  <si>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</si>
  <si>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</si>
  <si>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</si>
  <si>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</si>
  <si>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</si>
  <si>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</si>
  <si>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</si>
  <si>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</si>
  <si>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</si>
  <si>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</si>
  <si>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</si>
  <si>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</si>
  <si>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</si>
  <si>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</si>
  <si>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</si>
  <si>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</si>
  <si>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</si>
  <si>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</si>
  <si>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</si>
  <si>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</si>
  <si>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</si>
  <si>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</si>
  <si>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</si>
  <si>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</si>
  <si>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</si>
  <si>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</si>
  <si>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</si>
  <si>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</si>
  <si>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</si>
  <si>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</si>
  <si>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</si>
  <si>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</si>
  <si>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</si>
  <si>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</si>
  <si>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</si>
  <si>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</si>
  <si>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</si>
  <si>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</si>
  <si>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</si>
  <si>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</si>
  <si>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</si>
  <si>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</si>
  <si>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</si>
  <si>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</si>
  <si>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</si>
  <si>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</si>
  <si>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</si>
  <si>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</si>
  <si>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</si>
  <si>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</si>
  <si>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</si>
  <si>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</si>
  <si>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</si>
  <si>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</si>
  <si>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</si>
  <si>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</si>
  <si>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</si>
  <si>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</si>
  <si>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</si>
  <si>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</si>
  <si>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</si>
  <si>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</si>
  <si>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</si>
  <si>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</si>
  <si>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</si>
  <si>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</si>
  <si>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</si>
  <si>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</si>
  <si>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</si>
  <si>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</si>
  <si>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</si>
  <si>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</si>
  <si>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</si>
  <si>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</si>
  <si>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</si>
  <si>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</si>
  <si>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</si>
  <si>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</si>
  <si>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</si>
  <si>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</si>
  <si>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</si>
  <si>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</si>
  <si>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</si>
  <si>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</si>
  <si>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</si>
  <si>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</si>
  <si>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</si>
  <si>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</si>
  <si>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</si>
  <si>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</si>
  <si>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</si>
  <si>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</si>
  <si>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</si>
  <si>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</si>
  <si>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</si>
  <si>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</si>
  <si>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</si>
  <si>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</si>
  <si>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</si>
  <si>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</si>
  <si>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</si>
  <si>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</si>
  <si>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</si>
  <si>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</si>
  <si>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</si>
  <si>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</si>
  <si>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</si>
  <si>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</si>
  <si>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</si>
  <si>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</si>
  <si>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</si>
  <si>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</si>
  <si>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</si>
  <si>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</si>
  <si>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</si>
  <si>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</si>
  <si>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</si>
  <si>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</si>
  <si>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</si>
  <si>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</si>
  <si>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</si>
  <si>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</si>
  <si>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</si>
  <si>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</si>
  <si>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</si>
  <si>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</si>
  <si>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</si>
  <si>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</si>
  <si>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</si>
  <si>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</si>
  <si>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</si>
  <si>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</si>
  <si>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</si>
  <si>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</si>
  <si>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</si>
  <si>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</si>
  <si>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</si>
  <si>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</si>
  <si>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</si>
  <si>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</si>
  <si>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</si>
  <si>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</si>
  <si>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</si>
  <si>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</si>
  <si>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</si>
  <si>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</si>
  <si>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</si>
  <si>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</si>
  <si>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</si>
  <si>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</si>
  <si>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</si>
  <si>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</si>
  <si>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</si>
  <si>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</si>
  <si>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</si>
  <si>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</si>
  <si>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</si>
  <si>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</si>
  <si>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</si>
  <si>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</si>
  <si>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</si>
  <si>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</si>
  <si>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</si>
  <si>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</si>
  <si>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</si>
  <si>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</si>
  <si>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</si>
  <si>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</si>
  <si>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</si>
  <si>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</si>
  <si>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</si>
  <si>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</si>
  <si>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</si>
  <si>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</si>
  <si>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</si>
  <si>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</si>
  <si>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</si>
  <si>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</si>
  <si>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</si>
  <si>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</si>
  <si>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</si>
  <si>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</si>
  <si>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</si>
  <si>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</si>
  <si>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</si>
  <si>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</si>
  <si>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</si>
  <si>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</si>
  <si>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</si>
  <si>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</si>
  <si>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</si>
  <si>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</si>
  <si>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</si>
  <si>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</si>
  <si>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</si>
  <si>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</si>
  <si>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</si>
  <si>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</si>
  <si>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</si>
  <si>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</si>
  <si>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</si>
  <si>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</si>
  <si>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область,Юрьянский район, д. Боровая</t>
  </si>
  <si>
    <t>Сметная стоимость проекта в ценах на 01.01.23 года с НДС, млн. руб.</t>
  </si>
  <si>
    <t>НЦС</t>
  </si>
  <si>
    <t>О_ТП00128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</si>
</sst>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B-4A02-8439-462A0C169D7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3B-4A02-8439-462A0C169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3888"/>
        <c:axId val="2047592592"/>
      </c:lineChart>
      <c:catAx>
        <c:axId val="204758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592"/>
        <c:crosses val="autoZero"/>
        <c:auto val="1"/>
        <c:lblAlgn val="ctr"/>
        <c:lblOffset val="100"/>
        <c:noMultiLvlLbl val="0"/>
      </c:catAx>
      <c:valAx>
        <c:axId val="204759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3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 refreshError="1"/>
      <sheetData sheetId="2" refreshError="1"/>
      <sheetData sheetId="3">
        <row r="25">
          <cell r="AB25" t="str">
            <v>ТП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280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278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1014139.37/1000000</f>
        <v>1.0141393700000001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0.84511614166666682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О_ТП00128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О_ТП00128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1985</v>
      </c>
      <c r="J25" s="169">
        <v>2027</v>
      </c>
      <c r="K25" s="169">
        <f>I25</f>
        <v>1985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283</v>
      </c>
      <c r="Q25" s="131" t="s">
        <v>246</v>
      </c>
      <c r="R25" s="131" t="s">
        <v>284</v>
      </c>
      <c r="S25" s="108" t="s">
        <v>282</v>
      </c>
      <c r="T25" s="44" t="s">
        <v>285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О_ТП00128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О_ТП00128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2.1127903541666671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О_ТП00128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8" zoomScale="60" zoomScaleNormal="60" workbookViewId="0">
      <selection activeCell="AK36" sqref="AK36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170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1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1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О_ТП00128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72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173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174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174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270</v>
      </c>
      <c r="J20" s="330"/>
      <c r="K20" s="330"/>
      <c r="L20" s="330"/>
      <c r="M20" s="329" t="s">
        <v>271</v>
      </c>
      <c r="N20" s="330"/>
      <c r="O20" s="330"/>
      <c r="P20" s="330"/>
      <c r="Q20" s="329" t="s">
        <v>272</v>
      </c>
      <c r="R20" s="330"/>
      <c r="S20" s="330"/>
      <c r="T20" s="330"/>
      <c r="U20" s="329" t="s">
        <v>273</v>
      </c>
      <c r="V20" s="330"/>
      <c r="W20" s="330"/>
      <c r="X20" s="330"/>
      <c r="Y20" s="329" t="s">
        <v>274</v>
      </c>
      <c r="Z20" s="330"/>
      <c r="AA20" s="330"/>
      <c r="AB20" s="330"/>
      <c r="AC20" s="329" t="s">
        <v>275</v>
      </c>
      <c r="AD20" s="330"/>
      <c r="AE20" s="330"/>
      <c r="AF20" s="330"/>
      <c r="AG20" s="329" t="s">
        <v>276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175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64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1.0141393700000001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1.0141393700000001</v>
      </c>
      <c r="R24" s="64">
        <v>4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1.0141393700000001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IF(LEFT($AM$24,4)="2023",$AK25,0)</f>
        <v>0</v>
      </c>
      <c r="R25" s="64"/>
      <c r="S25" s="66"/>
      <c r="T25" s="66"/>
      <c r="U25" s="66">
        <f t="shared" ref="U25:U64" si="4">IF(LEFT($AM$24,4)="2023",$AK25,0)</f>
        <v>0</v>
      </c>
      <c r="V25" s="66"/>
      <c r="W25" s="66"/>
      <c r="X25" s="66"/>
      <c r="Y25" s="66">
        <f t="shared" ref="Y25:Y64" si="5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4"/>
      <c r="S26" s="66"/>
      <c r="T26" s="66"/>
      <c r="U26" s="66"/>
      <c r="V26" s="66"/>
      <c r="W26" s="66"/>
      <c r="X26" s="66"/>
      <c r="Y26" s="66">
        <f t="shared" si="5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1.0141393700000001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1.0141393700000001</v>
      </c>
      <c r="R27" s="64">
        <v>4</v>
      </c>
      <c r="S27" s="66"/>
      <c r="T27" s="66"/>
      <c r="U27" s="66"/>
      <c r="V27" s="66"/>
      <c r="W27" s="66"/>
      <c r="X27" s="66"/>
      <c r="Y27" s="66">
        <f t="shared" si="5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1.0141393700000001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4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5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4"/>
      <c r="S29" s="66"/>
      <c r="T29" s="66"/>
      <c r="U29" s="66"/>
      <c r="V29" s="66"/>
      <c r="W29" s="66"/>
      <c r="X29" s="66"/>
      <c r="Y29" s="66">
        <f t="shared" si="5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0.84511614166666682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0.84511614166666682</v>
      </c>
      <c r="R30" s="64">
        <v>4</v>
      </c>
      <c r="S30" s="66"/>
      <c r="T30" s="66"/>
      <c r="U30" s="66"/>
      <c r="V30" s="66"/>
      <c r="W30" s="66"/>
      <c r="X30" s="66"/>
      <c r="Y30" s="66">
        <f t="shared" si="5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0.84511614166666682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4"/>
      <c r="S31" s="66"/>
      <c r="T31" s="66"/>
      <c r="U31" s="66"/>
      <c r="V31" s="66"/>
      <c r="W31" s="66"/>
      <c r="X31" s="66"/>
      <c r="Y31" s="66">
        <f t="shared" si="5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0.27432150999999999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0.27432150999999999</v>
      </c>
      <c r="R32" s="64" t="s">
        <v>15</v>
      </c>
      <c r="S32" s="66"/>
      <c r="T32" s="66"/>
      <c r="U32" s="66"/>
      <c r="V32" s="66"/>
      <c r="W32" s="66"/>
      <c r="X32" s="66"/>
      <c r="Y32" s="66">
        <f t="shared" si="5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0.27432150999999999</v>
      </c>
      <c r="AL32" s="120"/>
    </row>
    <row r="33" spans="1:38" x14ac:dyDescent="0.25">
      <c r="A33" s="64" t="s">
        <v>109</v>
      </c>
      <c r="B33" s="34" t="s">
        <v>108</v>
      </c>
      <c r="C33" s="66">
        <v>0.57079462999999997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0.57079462999999997</v>
      </c>
      <c r="R33" s="64" t="s">
        <v>15</v>
      </c>
      <c r="S33" s="66"/>
      <c r="T33" s="66"/>
      <c r="U33" s="66"/>
      <c r="V33" s="66"/>
      <c r="W33" s="66"/>
      <c r="X33" s="66"/>
      <c r="Y33" s="66">
        <f t="shared" si="5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0.57079462999999997</v>
      </c>
      <c r="AL33" s="120"/>
    </row>
    <row r="34" spans="1:38" x14ac:dyDescent="0.25">
      <c r="A34" s="64" t="s">
        <v>107</v>
      </c>
      <c r="B34" s="34" t="s">
        <v>106</v>
      </c>
      <c r="C34" s="66">
        <f t="shared" ca="1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ca="1" si="3"/>
        <v>0</v>
      </c>
      <c r="R34" s="64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5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>
        <f t="shared" ref="AK34" ca="1" si="9">IF(LEFT($AM$24,4)="2023",$AK34,0)</f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4"/>
      <c r="S35" s="66"/>
      <c r="T35" s="66"/>
      <c r="U35" s="66"/>
      <c r="V35" s="66"/>
      <c r="W35" s="66"/>
      <c r="X35" s="66"/>
      <c r="Y35" s="66">
        <f t="shared" si="5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4"/>
      <c r="S36" s="66"/>
      <c r="T36" s="66"/>
      <c r="U36" s="66"/>
      <c r="V36" s="66"/>
      <c r="W36" s="66"/>
      <c r="X36" s="66"/>
      <c r="Y36" s="66">
        <f t="shared" si="5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0.4</v>
      </c>
      <c r="R37" s="64">
        <v>4</v>
      </c>
      <c r="S37" s="66"/>
      <c r="T37" s="66"/>
      <c r="U37" s="66"/>
      <c r="V37" s="66"/>
      <c r="W37" s="66"/>
      <c r="X37" s="66"/>
      <c r="Y37" s="66">
        <f t="shared" si="5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4"/>
      <c r="S38" s="66"/>
      <c r="T38" s="66"/>
      <c r="U38" s="66"/>
      <c r="V38" s="66"/>
      <c r="W38" s="66"/>
      <c r="X38" s="66"/>
      <c r="Y38" s="66">
        <f t="shared" si="5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4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5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4"/>
      <c r="S40" s="66"/>
      <c r="T40" s="66"/>
      <c r="U40" s="66"/>
      <c r="V40" s="66"/>
      <c r="W40" s="66"/>
      <c r="X40" s="66"/>
      <c r="Y40" s="66">
        <f t="shared" si="5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4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5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4"/>
      <c r="S42" s="66"/>
      <c r="T42" s="66"/>
      <c r="U42" s="66"/>
      <c r="V42" s="66"/>
      <c r="W42" s="66"/>
      <c r="X42" s="66"/>
      <c r="Y42" s="66">
        <f t="shared" si="5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4"/>
      <c r="S43" s="66"/>
      <c r="T43" s="66"/>
      <c r="U43" s="66"/>
      <c r="V43" s="66"/>
      <c r="W43" s="66"/>
      <c r="X43" s="66"/>
      <c r="Y43" s="66">
        <f t="shared" si="5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4"/>
      <c r="S44" s="66"/>
      <c r="T44" s="66"/>
      <c r="U44" s="66"/>
      <c r="V44" s="66"/>
      <c r="W44" s="66"/>
      <c r="X44" s="66"/>
      <c r="Y44" s="66">
        <f t="shared" si="5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0.4</v>
      </c>
      <c r="R45" s="64">
        <v>4</v>
      </c>
      <c r="S45" s="66"/>
      <c r="T45" s="66"/>
      <c r="U45" s="66"/>
      <c r="V45" s="66"/>
      <c r="W45" s="66"/>
      <c r="X45" s="66"/>
      <c r="Y45" s="66">
        <f t="shared" si="5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4"/>
      <c r="S46" s="66"/>
      <c r="T46" s="66"/>
      <c r="U46" s="66"/>
      <c r="V46" s="66"/>
      <c r="W46" s="66"/>
      <c r="X46" s="66"/>
      <c r="Y46" s="66">
        <f t="shared" si="5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4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5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4"/>
      <c r="S48" s="66"/>
      <c r="T48" s="66"/>
      <c r="U48" s="66"/>
      <c r="V48" s="66"/>
      <c r="W48" s="66"/>
      <c r="X48" s="66"/>
      <c r="Y48" s="66">
        <f t="shared" si="5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4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5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4"/>
      <c r="S50" s="66"/>
      <c r="T50" s="66"/>
      <c r="U50" s="66"/>
      <c r="V50" s="66"/>
      <c r="W50" s="66"/>
      <c r="X50" s="66"/>
      <c r="Y50" s="66">
        <f t="shared" si="5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4"/>
      <c r="S51" s="66"/>
      <c r="T51" s="66"/>
      <c r="U51" s="66"/>
      <c r="V51" s="66"/>
      <c r="W51" s="66"/>
      <c r="X51" s="66"/>
      <c r="Y51" s="66">
        <f t="shared" si="5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0.84511614166666682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0.84511614166666682</v>
      </c>
      <c r="R52" s="64">
        <v>4</v>
      </c>
      <c r="S52" s="66"/>
      <c r="T52" s="66"/>
      <c r="U52" s="66"/>
      <c r="V52" s="66"/>
      <c r="W52" s="66"/>
      <c r="X52" s="66"/>
      <c r="Y52" s="66">
        <f t="shared" si="5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0.84511614166666682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4"/>
      <c r="S53" s="66"/>
      <c r="T53" s="66"/>
      <c r="U53" s="66"/>
      <c r="V53" s="66"/>
      <c r="W53" s="66"/>
      <c r="X53" s="66"/>
      <c r="Y53" s="66">
        <f t="shared" si="5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0.4</v>
      </c>
      <c r="R54" s="64">
        <v>4</v>
      </c>
      <c r="S54" s="66"/>
      <c r="T54" s="66"/>
      <c r="U54" s="66"/>
      <c r="V54" s="66"/>
      <c r="W54" s="66"/>
      <c r="X54" s="66"/>
      <c r="Y54" s="66">
        <f t="shared" si="5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4"/>
      <c r="S55" s="66"/>
      <c r="T55" s="66"/>
      <c r="U55" s="66"/>
      <c r="V55" s="66"/>
      <c r="W55" s="66"/>
      <c r="X55" s="66"/>
      <c r="Y55" s="66">
        <f t="shared" si="5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4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5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4"/>
      <c r="S57" s="66"/>
      <c r="T57" s="66"/>
      <c r="U57" s="66"/>
      <c r="V57" s="66"/>
      <c r="W57" s="66"/>
      <c r="X57" s="66"/>
      <c r="Y57" s="66">
        <f t="shared" si="5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4"/>
      <c r="S58" s="66"/>
      <c r="T58" s="66"/>
      <c r="U58" s="66"/>
      <c r="V58" s="66"/>
      <c r="W58" s="66"/>
      <c r="X58" s="66"/>
      <c r="Y58" s="66">
        <f t="shared" si="5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4"/>
      <c r="S59" s="66"/>
      <c r="T59" s="66"/>
      <c r="U59" s="66"/>
      <c r="V59" s="66"/>
      <c r="W59" s="66"/>
      <c r="X59" s="66"/>
      <c r="Y59" s="66">
        <f t="shared" si="5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4"/>
      <c r="S60" s="66"/>
      <c r="T60" s="66"/>
      <c r="U60" s="66"/>
      <c r="V60" s="66"/>
      <c r="W60" s="66"/>
      <c r="X60" s="66"/>
      <c r="Y60" s="66">
        <f t="shared" si="5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0.4</v>
      </c>
      <c r="R61" s="64">
        <v>4</v>
      </c>
      <c r="S61" s="66"/>
      <c r="T61" s="66"/>
      <c r="U61" s="66"/>
      <c r="V61" s="66"/>
      <c r="W61" s="66"/>
      <c r="X61" s="66"/>
      <c r="Y61" s="66">
        <f t="shared" si="5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4"/>
      <c r="S62" s="66"/>
      <c r="T62" s="66"/>
      <c r="U62" s="66"/>
      <c r="V62" s="66"/>
      <c r="W62" s="66"/>
      <c r="X62" s="66"/>
      <c r="Y62" s="66">
        <f t="shared" si="5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4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5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4"/>
      <c r="S64" s="66"/>
      <c r="T64" s="66"/>
      <c r="U64" s="66">
        <f t="shared" si="4"/>
        <v>0</v>
      </c>
      <c r="V64" s="66"/>
      <c r="W64" s="66"/>
      <c r="X64" s="66"/>
      <c r="Y64" s="66">
        <f t="shared" si="5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174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17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174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174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174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174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174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174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174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174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174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174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174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174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174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5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X28" sqref="AX28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289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290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291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1014139.37/1.2</f>
        <v>845116.14166666672</v>
      </c>
      <c r="AL25" s="346"/>
      <c r="AM25" s="183"/>
      <c r="AN25" s="347" t="s">
        <v>292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293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294</v>
      </c>
      <c r="AL26" s="351"/>
      <c r="AM26" s="183"/>
      <c r="AN26" s="352" t="s">
        <v>295</v>
      </c>
      <c r="AO26" s="353"/>
      <c r="AP26" s="354"/>
      <c r="AQ26" s="355" t="s">
        <v>294</v>
      </c>
      <c r="AR26" s="356"/>
      <c r="AS26" s="182"/>
    </row>
    <row r="27" spans="1:45" ht="17.25" customHeight="1" x14ac:dyDescent="0.25">
      <c r="A27" s="349" t="s">
        <v>296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297</v>
      </c>
      <c r="AO27" s="353"/>
      <c r="AP27" s="354"/>
      <c r="AQ27" s="355" t="s">
        <v>294</v>
      </c>
      <c r="AR27" s="356"/>
      <c r="AS27" s="182"/>
    </row>
    <row r="28" spans="1:45" ht="27.75" customHeight="1" thickBot="1" x14ac:dyDescent="0.3">
      <c r="A28" s="360" t="s">
        <v>298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294</v>
      </c>
      <c r="AL28" s="363"/>
      <c r="AM28" s="183"/>
      <c r="AN28" s="364" t="s">
        <v>299</v>
      </c>
      <c r="AO28" s="365"/>
      <c r="AP28" s="366"/>
      <c r="AQ28" s="355" t="s">
        <v>294</v>
      </c>
      <c r="AR28" s="356"/>
      <c r="AS28" s="182"/>
    </row>
    <row r="29" spans="1:45" ht="17.25" customHeight="1" x14ac:dyDescent="0.25">
      <c r="A29" s="368" t="s">
        <v>300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294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301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294</v>
      </c>
      <c r="AL30" s="351"/>
      <c r="AM30" s="183"/>
      <c r="AS30" s="182"/>
    </row>
    <row r="31" spans="1:45" ht="17.25" customHeight="1" x14ac:dyDescent="0.25">
      <c r="A31" s="349" t="s">
        <v>302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294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294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304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294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305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294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294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294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294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307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294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294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294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310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294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311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294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312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294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294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314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294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294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294</v>
      </c>
      <c r="AL48" s="351"/>
      <c r="AM48" s="351" t="s">
        <v>294</v>
      </c>
      <c r="AN48" s="35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49" t="s">
        <v>317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294</v>
      </c>
      <c r="AL49" s="351"/>
      <c r="AM49" s="351" t="s">
        <v>294</v>
      </c>
      <c r="AN49" s="35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4" t="s">
        <v>318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294</v>
      </c>
      <c r="AL50" s="363"/>
      <c r="AM50" s="363" t="s">
        <v>294</v>
      </c>
      <c r="AN50" s="363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319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320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294</v>
      </c>
      <c r="AL53" s="367"/>
      <c r="AM53" s="367" t="s">
        <v>294</v>
      </c>
      <c r="AN53" s="367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49" t="s">
        <v>321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294</v>
      </c>
      <c r="AL54" s="351"/>
      <c r="AM54" s="351" t="s">
        <v>294</v>
      </c>
      <c r="AN54" s="35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49" t="s">
        <v>322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294</v>
      </c>
      <c r="AL55" s="351"/>
      <c r="AM55" s="351" t="s">
        <v>294</v>
      </c>
      <c r="AN55" s="35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4" t="s">
        <v>323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294</v>
      </c>
      <c r="AL56" s="363"/>
      <c r="AM56" s="363" t="s">
        <v>294</v>
      </c>
      <c r="AN56" s="363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324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325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294</v>
      </c>
      <c r="AL59" s="389"/>
      <c r="AM59" s="389" t="s">
        <v>294</v>
      </c>
      <c r="AN59" s="389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49" t="s">
        <v>326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294</v>
      </c>
      <c r="AL60" s="351"/>
      <c r="AM60" s="390" t="s">
        <v>294</v>
      </c>
      <c r="AN60" s="35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49" t="s">
        <v>327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294</v>
      </c>
      <c r="AL61" s="351"/>
      <c r="AM61" s="390" t="s">
        <v>294</v>
      </c>
      <c r="AN61" s="35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49" t="s">
        <v>303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294</v>
      </c>
      <c r="AL62" s="351"/>
      <c r="AM62" s="390" t="s">
        <v>294</v>
      </c>
      <c r="AN62" s="35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294</v>
      </c>
      <c r="AL63" s="351"/>
      <c r="AM63" s="390" t="s">
        <v>294</v>
      </c>
      <c r="AN63" s="35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294</v>
      </c>
      <c r="AL64" s="351"/>
      <c r="AM64" s="390" t="s">
        <v>294</v>
      </c>
      <c r="AN64" s="35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49" t="s">
        <v>328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294</v>
      </c>
      <c r="AL65" s="351"/>
      <c r="AM65" s="390" t="s">
        <v>294</v>
      </c>
      <c r="AN65" s="35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91" t="s">
        <v>329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294</v>
      </c>
      <c r="AL66" s="390"/>
      <c r="AM66" s="390" t="s">
        <v>294</v>
      </c>
      <c r="AN66" s="390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49" t="s">
        <v>330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294</v>
      </c>
      <c r="AL67" s="351"/>
      <c r="AM67" s="390" t="s">
        <v>294</v>
      </c>
      <c r="AN67" s="35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91" t="s">
        <v>331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294</v>
      </c>
      <c r="AL68" s="390"/>
      <c r="AM68" s="390" t="s">
        <v>294</v>
      </c>
      <c r="AN68" s="390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49" t="s">
        <v>332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294</v>
      </c>
      <c r="AL69" s="351"/>
      <c r="AM69" s="390" t="s">
        <v>294</v>
      </c>
      <c r="AN69" s="35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98" t="s">
        <v>333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294</v>
      </c>
      <c r="AL70" s="390"/>
      <c r="AM70" s="390" t="s">
        <v>294</v>
      </c>
      <c r="AN70" s="390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49" t="s">
        <v>306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294</v>
      </c>
      <c r="AL71" s="351"/>
      <c r="AM71" s="390" t="s">
        <v>294</v>
      </c>
      <c r="AN71" s="35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94" t="s">
        <v>334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294</v>
      </c>
      <c r="AL72" s="397"/>
      <c r="AM72" s="397" t="s">
        <v>294</v>
      </c>
      <c r="AN72" s="397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335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331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294</v>
      </c>
      <c r="AL75" s="390"/>
      <c r="AM75" s="400" t="s">
        <v>294</v>
      </c>
      <c r="AN75" s="400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49" t="s">
        <v>330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294</v>
      </c>
      <c r="AL76" s="351"/>
      <c r="AM76" s="400" t="s">
        <v>294</v>
      </c>
      <c r="AN76" s="401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49" t="s">
        <v>332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294</v>
      </c>
      <c r="AL77" s="351"/>
      <c r="AM77" s="400" t="s">
        <v>294</v>
      </c>
      <c r="AN77" s="401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49" t="s">
        <v>306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294</v>
      </c>
      <c r="AL78" s="351"/>
      <c r="AM78" s="400" t="s">
        <v>294</v>
      </c>
      <c r="AN78" s="401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49" t="s">
        <v>336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294</v>
      </c>
      <c r="AL79" s="351"/>
      <c r="AM79" s="400" t="s">
        <v>294</v>
      </c>
      <c r="AN79" s="401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49" t="s">
        <v>337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294</v>
      </c>
      <c r="AL80" s="351"/>
      <c r="AM80" s="400" t="s">
        <v>294</v>
      </c>
      <c r="AN80" s="401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49" t="s">
        <v>338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294</v>
      </c>
      <c r="AL81" s="351"/>
      <c r="AM81" s="400" t="s">
        <v>294</v>
      </c>
      <c r="AN81" s="401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49" t="s">
        <v>339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294</v>
      </c>
      <c r="AL82" s="351"/>
      <c r="AM82" s="400" t="s">
        <v>294</v>
      </c>
      <c r="AN82" s="401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98" t="s">
        <v>340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294</v>
      </c>
      <c r="AL83" s="390"/>
      <c r="AM83" s="400" t="s">
        <v>294</v>
      </c>
      <c r="AN83" s="400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98" t="s">
        <v>341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294</v>
      </c>
      <c r="AL84" s="390"/>
      <c r="AM84" s="400" t="s">
        <v>294</v>
      </c>
      <c r="AN84" s="400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49" t="s">
        <v>342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294</v>
      </c>
      <c r="AL85" s="351"/>
      <c r="AM85" s="400" t="s">
        <v>294</v>
      </c>
      <c r="AN85" s="401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91" t="s">
        <v>343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294</v>
      </c>
      <c r="AL86" s="390"/>
      <c r="AM86" s="400" t="s">
        <v>294</v>
      </c>
      <c r="AN86" s="400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91" t="s">
        <v>344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294</v>
      </c>
      <c r="AL87" s="390"/>
      <c r="AM87" s="400" t="s">
        <v>294</v>
      </c>
      <c r="AN87" s="400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406" t="s">
        <v>345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294</v>
      </c>
      <c r="AL88" s="410"/>
      <c r="AM88" s="411" t="s">
        <v>294</v>
      </c>
      <c r="AN88" s="412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406" t="s">
        <v>346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294</v>
      </c>
      <c r="AL89" s="410"/>
      <c r="AM89" s="411" t="s">
        <v>294</v>
      </c>
      <c r="AN89" s="412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294</v>
      </c>
      <c r="AL90" s="403"/>
      <c r="AM90" s="404" t="s">
        <v>294</v>
      </c>
      <c r="AN90" s="405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279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353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354</v>
      </c>
      <c r="B21" s="331" t="s">
        <v>355</v>
      </c>
      <c r="C21" s="421" t="s">
        <v>356</v>
      </c>
      <c r="D21" s="421"/>
      <c r="E21" s="421"/>
      <c r="F21" s="421"/>
      <c r="G21" s="421"/>
      <c r="H21" s="421"/>
      <c r="I21" s="422" t="s">
        <v>357</v>
      </c>
      <c r="J21" s="423" t="s">
        <v>358</v>
      </c>
      <c r="K21" s="331" t="s">
        <v>359</v>
      </c>
      <c r="L21" s="416" t="s">
        <v>360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361</v>
      </c>
      <c r="F22" s="418"/>
      <c r="G22" s="419" t="s">
        <v>362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363</v>
      </c>
      <c r="D23" s="210" t="s">
        <v>364</v>
      </c>
      <c r="E23" s="210" t="s">
        <v>363</v>
      </c>
      <c r="F23" s="210" t="s">
        <v>364</v>
      </c>
      <c r="G23" s="210" t="s">
        <v>363</v>
      </c>
      <c r="H23" s="210" t="s">
        <v>364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365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366</v>
      </c>
      <c r="B26" s="215" t="s">
        <v>367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>
        <v>0.8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368</v>
      </c>
      <c r="B27" s="215" t="s">
        <v>369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370</v>
      </c>
      <c r="B28" s="215" t="s">
        <v>371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372</v>
      </c>
      <c r="B29" s="215" t="s">
        <v>373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374</v>
      </c>
      <c r="B30" s="215" t="s">
        <v>375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376</v>
      </c>
      <c r="B31" s="219" t="s">
        <v>377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378</v>
      </c>
      <c r="B32" s="219" t="s">
        <v>379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380</v>
      </c>
      <c r="B33" s="219" t="s">
        <v>381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382</v>
      </c>
      <c r="B34" s="219" t="s">
        <v>383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384</v>
      </c>
      <c r="B35" s="219" t="s">
        <v>385</v>
      </c>
      <c r="C35" s="216">
        <v>46661</v>
      </c>
      <c r="D35" s="216">
        <v>46662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386</v>
      </c>
      <c r="B36" s="219" t="s">
        <v>387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388</v>
      </c>
      <c r="B37" s="219" t="s">
        <v>389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390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391</v>
      </c>
      <c r="B39" s="219" t="s">
        <v>392</v>
      </c>
      <c r="C39" s="216">
        <v>46692</v>
      </c>
      <c r="D39" s="216">
        <v>46693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393</v>
      </c>
      <c r="B40" s="219" t="s">
        <v>394</v>
      </c>
      <c r="C40" s="216">
        <v>46692</v>
      </c>
      <c r="D40" s="216">
        <v>46693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395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396</v>
      </c>
      <c r="B42" s="219" t="s">
        <v>397</v>
      </c>
      <c r="C42" s="216">
        <v>46692</v>
      </c>
      <c r="D42" s="216">
        <v>46693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398</v>
      </c>
      <c r="B43" s="219" t="s">
        <v>399</v>
      </c>
      <c r="C43" s="216">
        <v>46692</v>
      </c>
      <c r="D43" s="216">
        <v>46693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400</v>
      </c>
      <c r="B44" s="219" t="s">
        <v>401</v>
      </c>
      <c r="C44" s="216">
        <v>46692</v>
      </c>
      <c r="D44" s="216">
        <v>46693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402</v>
      </c>
      <c r="B45" s="219" t="s">
        <v>403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404</v>
      </c>
      <c r="B46" s="219" t="s">
        <v>405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406</v>
      </c>
      <c r="B47" s="219" t="s">
        <v>407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408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409</v>
      </c>
      <c r="B49" s="219" t="s">
        <v>410</v>
      </c>
      <c r="C49" s="216">
        <v>46722</v>
      </c>
      <c r="D49" s="216">
        <v>46723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411</v>
      </c>
      <c r="B50" s="219" t="s">
        <v>412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413</v>
      </c>
      <c r="B51" s="219" t="s">
        <v>414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415</v>
      </c>
      <c r="B52" s="219" t="s">
        <v>416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417</v>
      </c>
      <c r="B53" s="221" t="s">
        <v>418</v>
      </c>
      <c r="C53" s="216">
        <v>46751</v>
      </c>
      <c r="D53" s="216">
        <v>46752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419</v>
      </c>
      <c r="B54" s="219" t="s">
        <v>420</v>
      </c>
      <c r="C54" s="216">
        <v>46751</v>
      </c>
      <c r="D54" s="216">
        <v>46752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421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422</v>
      </c>
      <c r="B22" s="430" t="s">
        <v>423</v>
      </c>
      <c r="C22" s="427" t="s">
        <v>424</v>
      </c>
      <c r="D22" s="427" t="s">
        <v>425</v>
      </c>
      <c r="E22" s="433" t="s">
        <v>426</v>
      </c>
      <c r="F22" s="434"/>
      <c r="G22" s="434"/>
      <c r="H22" s="434"/>
      <c r="I22" s="434"/>
      <c r="J22" s="434"/>
      <c r="K22" s="434"/>
      <c r="L22" s="435"/>
      <c r="M22" s="427" t="s">
        <v>427</v>
      </c>
      <c r="N22" s="427" t="s">
        <v>428</v>
      </c>
      <c r="O22" s="427" t="s">
        <v>429</v>
      </c>
      <c r="P22" s="437" t="s">
        <v>430</v>
      </c>
      <c r="Q22" s="437" t="s">
        <v>431</v>
      </c>
      <c r="R22" s="437" t="s">
        <v>432</v>
      </c>
      <c r="S22" s="437" t="s">
        <v>433</v>
      </c>
      <c r="T22" s="437"/>
      <c r="U22" s="440" t="s">
        <v>434</v>
      </c>
      <c r="V22" s="440" t="s">
        <v>435</v>
      </c>
      <c r="W22" s="437" t="s">
        <v>436</v>
      </c>
      <c r="X22" s="437" t="s">
        <v>437</v>
      </c>
      <c r="Y22" s="437" t="s">
        <v>438</v>
      </c>
      <c r="Z22" s="436" t="s">
        <v>439</v>
      </c>
      <c r="AA22" s="437" t="s">
        <v>440</v>
      </c>
      <c r="AB22" s="437" t="s">
        <v>441</v>
      </c>
      <c r="AC22" s="437" t="s">
        <v>442</v>
      </c>
      <c r="AD22" s="437" t="s">
        <v>443</v>
      </c>
      <c r="AE22" s="437" t="s">
        <v>444</v>
      </c>
      <c r="AF22" s="437" t="s">
        <v>445</v>
      </c>
      <c r="AG22" s="437"/>
      <c r="AH22" s="437"/>
      <c r="AI22" s="437"/>
      <c r="AJ22" s="437"/>
      <c r="AK22" s="437"/>
      <c r="AL22" s="437" t="s">
        <v>446</v>
      </c>
      <c r="AM22" s="437"/>
      <c r="AN22" s="437"/>
      <c r="AO22" s="437"/>
      <c r="AP22" s="437" t="s">
        <v>447</v>
      </c>
      <c r="AQ22" s="437"/>
      <c r="AR22" s="437" t="s">
        <v>448</v>
      </c>
      <c r="AS22" s="437" t="s">
        <v>449</v>
      </c>
      <c r="AT22" s="437" t="s">
        <v>450</v>
      </c>
      <c r="AU22" s="437" t="s">
        <v>451</v>
      </c>
      <c r="AV22" s="447" t="s">
        <v>452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453</v>
      </c>
      <c r="F23" s="443" t="s">
        <v>72</v>
      </c>
      <c r="G23" s="443" t="s">
        <v>71</v>
      </c>
      <c r="H23" s="443" t="s">
        <v>70</v>
      </c>
      <c r="I23" s="441" t="s">
        <v>454</v>
      </c>
      <c r="J23" s="441" t="s">
        <v>455</v>
      </c>
      <c r="K23" s="441" t="s">
        <v>456</v>
      </c>
      <c r="L23" s="443" t="s">
        <v>457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361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458</v>
      </c>
      <c r="AG23" s="437"/>
      <c r="AH23" s="437" t="s">
        <v>459</v>
      </c>
      <c r="AI23" s="437"/>
      <c r="AJ23" s="427" t="s">
        <v>460</v>
      </c>
      <c r="AK23" s="427" t="s">
        <v>461</v>
      </c>
      <c r="AL23" s="427" t="s">
        <v>462</v>
      </c>
      <c r="AM23" s="427" t="s">
        <v>463</v>
      </c>
      <c r="AN23" s="427" t="s">
        <v>464</v>
      </c>
      <c r="AO23" s="427" t="s">
        <v>465</v>
      </c>
      <c r="AP23" s="427" t="s">
        <v>466</v>
      </c>
      <c r="AQ23" s="449" t="s">
        <v>361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467</v>
      </c>
      <c r="AG24" s="224" t="s">
        <v>468</v>
      </c>
      <c r="AH24" s="225" t="s">
        <v>0</v>
      </c>
      <c r="AI24" s="225" t="s">
        <v>361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469</v>
      </c>
      <c r="C26" s="229" t="s">
        <v>470</v>
      </c>
      <c r="D26" s="230">
        <v>46722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471</v>
      </c>
      <c r="N26" s="233" t="s">
        <v>279</v>
      </c>
      <c r="O26" s="229" t="s">
        <v>469</v>
      </c>
      <c r="P26" s="234">
        <f>1014.139/1.2</f>
        <v>845.1158333333334</v>
      </c>
      <c r="Q26" s="229" t="s">
        <v>472</v>
      </c>
      <c r="R26" s="234">
        <v>845.1</v>
      </c>
      <c r="S26" s="229" t="s">
        <v>473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46722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1"/>
    </row>
    <row r="5" spans="1:8" ht="18.75" x14ac:dyDescent="0.3">
      <c r="A5" s="453" t="s">
        <v>287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475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476</v>
      </c>
      <c r="B21" s="247" t="s">
        <v>279</v>
      </c>
    </row>
    <row r="22" spans="1:2" ht="16.5" thickBot="1" x14ac:dyDescent="0.3">
      <c r="A22" s="248" t="s">
        <v>477</v>
      </c>
      <c r="B22" s="126" t="s">
        <v>527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46722</v>
      </c>
    </row>
    <row r="26" spans="1:2" ht="16.5" thickBot="1" x14ac:dyDescent="0.3">
      <c r="A26" s="253" t="s">
        <v>482</v>
      </c>
      <c r="B26" s="254" t="s">
        <v>266</v>
      </c>
    </row>
    <row r="27" spans="1:2" ht="29.25" thickBot="1" x14ac:dyDescent="0.3">
      <c r="A27" s="255" t="s">
        <v>528</v>
      </c>
      <c r="B27" s="167">
        <f>787226.88/1000000</f>
        <v>0.78722687999999996</v>
      </c>
    </row>
    <row r="28" spans="1:2" ht="16.5" thickBot="1" x14ac:dyDescent="0.3">
      <c r="A28" s="256" t="s">
        <v>483</v>
      </c>
      <c r="B28" s="256" t="s">
        <v>529</v>
      </c>
    </row>
    <row r="29" spans="1:2" ht="29.25" thickBot="1" x14ac:dyDescent="0.3">
      <c r="A29" s="257" t="s">
        <v>484</v>
      </c>
      <c r="B29" s="258" t="s">
        <v>294</v>
      </c>
    </row>
    <row r="30" spans="1:2" ht="29.25" thickBot="1" x14ac:dyDescent="0.3">
      <c r="A30" s="257" t="s">
        <v>485</v>
      </c>
      <c r="B30" s="258" t="s">
        <v>294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294</v>
      </c>
    </row>
    <row r="33" spans="1:2" ht="16.5" thickBot="1" x14ac:dyDescent="0.3">
      <c r="A33" s="256" t="s">
        <v>488</v>
      </c>
      <c r="B33" s="258" t="s">
        <v>294</v>
      </c>
    </row>
    <row r="34" spans="1:2" ht="16.5" thickBot="1" x14ac:dyDescent="0.3">
      <c r="A34" s="256" t="s">
        <v>489</v>
      </c>
      <c r="B34" s="258" t="s">
        <v>294</v>
      </c>
    </row>
    <row r="35" spans="1:2" ht="16.5" thickBot="1" x14ac:dyDescent="0.3">
      <c r="A35" s="256" t="s">
        <v>490</v>
      </c>
      <c r="B35" s="258" t="s">
        <v>294</v>
      </c>
    </row>
    <row r="36" spans="1:2" ht="16.5" thickBot="1" x14ac:dyDescent="0.3">
      <c r="A36" s="256" t="s">
        <v>491</v>
      </c>
      <c r="B36" s="258" t="s">
        <v>294</v>
      </c>
    </row>
    <row r="37" spans="1:2" ht="16.5" thickBot="1" x14ac:dyDescent="0.3">
      <c r="A37" s="256" t="s">
        <v>488</v>
      </c>
      <c r="B37" s="258" t="s">
        <v>294</v>
      </c>
    </row>
    <row r="38" spans="1:2" ht="16.5" thickBot="1" x14ac:dyDescent="0.3">
      <c r="A38" s="256" t="s">
        <v>489</v>
      </c>
      <c r="B38" s="258" t="s">
        <v>294</v>
      </c>
    </row>
    <row r="39" spans="1:2" ht="16.5" thickBot="1" x14ac:dyDescent="0.3">
      <c r="A39" s="256" t="s">
        <v>490</v>
      </c>
      <c r="B39" s="258" t="s">
        <v>294</v>
      </c>
    </row>
    <row r="40" spans="1:2" ht="16.5" thickBot="1" x14ac:dyDescent="0.3">
      <c r="A40" s="256" t="s">
        <v>491</v>
      </c>
      <c r="B40" s="258" t="s">
        <v>294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294</v>
      </c>
    </row>
    <row r="43" spans="1:2" ht="16.5" thickBot="1" x14ac:dyDescent="0.3">
      <c r="A43" s="256" t="s">
        <v>489</v>
      </c>
      <c r="B43" s="258" t="s">
        <v>294</v>
      </c>
    </row>
    <row r="44" spans="1:2" ht="16.5" thickBot="1" x14ac:dyDescent="0.3">
      <c r="A44" s="256" t="s">
        <v>490</v>
      </c>
      <c r="B44" s="258" t="s">
        <v>294</v>
      </c>
    </row>
    <row r="45" spans="1:2" ht="16.5" thickBot="1" x14ac:dyDescent="0.3">
      <c r="A45" s="256" t="s">
        <v>491</v>
      </c>
      <c r="B45" s="258" t="s">
        <v>294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294</v>
      </c>
    </row>
    <row r="48" spans="1:2" ht="16.5" thickBot="1" x14ac:dyDescent="0.3">
      <c r="A48" s="256" t="s">
        <v>489</v>
      </c>
      <c r="B48" s="258" t="s">
        <v>294</v>
      </c>
    </row>
    <row r="49" spans="1:2" ht="16.5" thickBot="1" x14ac:dyDescent="0.3">
      <c r="A49" s="256" t="s">
        <v>490</v>
      </c>
      <c r="B49" s="258" t="s">
        <v>294</v>
      </c>
    </row>
    <row r="50" spans="1:2" ht="16.5" thickBot="1" x14ac:dyDescent="0.3">
      <c r="A50" s="256" t="s">
        <v>491</v>
      </c>
      <c r="B50" s="258" t="s">
        <v>294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294</v>
      </c>
    </row>
    <row r="53" spans="1:2" ht="16.5" thickBot="1" x14ac:dyDescent="0.3">
      <c r="A53" s="261" t="s">
        <v>496</v>
      </c>
      <c r="B53" s="258" t="s">
        <v>294</v>
      </c>
    </row>
    <row r="54" spans="1:2" ht="16.5" thickBot="1" x14ac:dyDescent="0.3">
      <c r="A54" s="261" t="s">
        <v>497</v>
      </c>
      <c r="B54" s="258" t="s">
        <v>294</v>
      </c>
    </row>
    <row r="55" spans="1:2" ht="16.5" thickBot="1" x14ac:dyDescent="0.3">
      <c r="A55" s="261" t="s">
        <v>498</v>
      </c>
      <c r="B55" s="258" t="s">
        <v>294</v>
      </c>
    </row>
    <row r="56" spans="1:2" ht="16.5" thickBot="1" x14ac:dyDescent="0.3">
      <c r="A56" s="251" t="s">
        <v>499</v>
      </c>
      <c r="B56" s="258" t="s">
        <v>294</v>
      </c>
    </row>
    <row r="57" spans="1:2" ht="16.5" thickBot="1" x14ac:dyDescent="0.3">
      <c r="A57" s="251" t="s">
        <v>500</v>
      </c>
      <c r="B57" s="258" t="s">
        <v>294</v>
      </c>
    </row>
    <row r="58" spans="1:2" ht="16.5" thickBot="1" x14ac:dyDescent="0.3">
      <c r="A58" s="251" t="s">
        <v>501</v>
      </c>
      <c r="B58" s="258" t="s">
        <v>294</v>
      </c>
    </row>
    <row r="59" spans="1:2" ht="16.5" thickBot="1" x14ac:dyDescent="0.3">
      <c r="A59" s="253" t="s">
        <v>502</v>
      </c>
      <c r="B59" s="258" t="s">
        <v>294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469</v>
      </c>
    </row>
    <row r="62" spans="1:2" x14ac:dyDescent="0.25">
      <c r="A62" s="263" t="s">
        <v>506</v>
      </c>
      <c r="B62" s="263" t="s">
        <v>294</v>
      </c>
    </row>
    <row r="63" spans="1:2" x14ac:dyDescent="0.25">
      <c r="A63" s="263" t="s">
        <v>507</v>
      </c>
      <c r="B63" s="263" t="s">
        <v>294</v>
      </c>
    </row>
    <row r="64" spans="1:2" x14ac:dyDescent="0.25">
      <c r="A64" s="263" t="s">
        <v>508</v>
      </c>
      <c r="B64" s="263" t="s">
        <v>294</v>
      </c>
    </row>
    <row r="65" spans="1:2" ht="16.5" thickBot="1" x14ac:dyDescent="0.3">
      <c r="A65" s="264" t="s">
        <v>509</v>
      </c>
      <c r="B65" s="264" t="s">
        <v>294</v>
      </c>
    </row>
    <row r="66" spans="1:2" ht="30.75" thickBot="1" x14ac:dyDescent="0.3">
      <c r="A66" s="261" t="s">
        <v>510</v>
      </c>
      <c r="B66" s="265" t="s">
        <v>294</v>
      </c>
    </row>
    <row r="67" spans="1:2" ht="29.25" thickBot="1" x14ac:dyDescent="0.3">
      <c r="A67" s="251" t="s">
        <v>511</v>
      </c>
      <c r="B67" s="265" t="s">
        <v>294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294</v>
      </c>
    </row>
    <row r="70" spans="1:2" ht="16.5" thickBot="1" x14ac:dyDescent="0.3">
      <c r="A70" s="261" t="s">
        <v>513</v>
      </c>
      <c r="B70" s="266" t="s">
        <v>294</v>
      </c>
    </row>
    <row r="71" spans="1:2" ht="16.5" thickBot="1" x14ac:dyDescent="0.3">
      <c r="A71" s="267" t="s">
        <v>514</v>
      </c>
      <c r="B71" s="268" t="s">
        <v>294</v>
      </c>
    </row>
    <row r="72" spans="1:2" ht="16.5" thickBot="1" x14ac:dyDescent="0.3">
      <c r="A72" s="251" t="s">
        <v>515</v>
      </c>
      <c r="B72" s="269" t="s">
        <v>294</v>
      </c>
    </row>
    <row r="73" spans="1:2" ht="16.5" thickBot="1" x14ac:dyDescent="0.3">
      <c r="A73" s="263" t="s">
        <v>516</v>
      </c>
      <c r="B73" s="270" t="s">
        <v>294</v>
      </c>
    </row>
    <row r="74" spans="1:2" ht="16.5" thickBot="1" x14ac:dyDescent="0.3">
      <c r="A74" s="263" t="s">
        <v>517</v>
      </c>
      <c r="B74" s="270" t="s">
        <v>294</v>
      </c>
    </row>
    <row r="75" spans="1:2" ht="16.5" thickBot="1" x14ac:dyDescent="0.3">
      <c r="A75" s="263" t="s">
        <v>518</v>
      </c>
      <c r="B75" s="270" t="s">
        <v>294</v>
      </c>
    </row>
    <row r="76" spans="1:2" ht="29.25" thickBot="1" x14ac:dyDescent="0.3">
      <c r="A76" s="271" t="s">
        <v>519</v>
      </c>
      <c r="B76" s="266" t="s">
        <v>294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294</v>
      </c>
    </row>
    <row r="79" spans="1:2" x14ac:dyDescent="0.25">
      <c r="A79" s="263" t="s">
        <v>523</v>
      </c>
      <c r="B79" s="263" t="s">
        <v>294</v>
      </c>
    </row>
    <row r="80" spans="1:2" x14ac:dyDescent="0.25">
      <c r="A80" s="263" t="s">
        <v>524</v>
      </c>
      <c r="B80" s="263" t="s">
        <v>294</v>
      </c>
    </row>
    <row r="81" spans="1:2" x14ac:dyDescent="0.25">
      <c r="A81" s="263" t="s">
        <v>525</v>
      </c>
      <c r="B81" s="263" t="s">
        <v>294</v>
      </c>
    </row>
    <row r="82" spans="1:2" ht="16.5" thickBot="1" x14ac:dyDescent="0.3">
      <c r="A82" s="272" t="s">
        <v>526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2024-04-29T13:40:25Z</dcterms:modified>
</cp:coreProperties>
</file>